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Toc501014756" localSheetId="0">Sheet1!$A$1</definedName>
  </definedNames>
  <calcPr calcId="125725"/>
</workbook>
</file>

<file path=xl/calcChain.xml><?xml version="1.0" encoding="utf-8"?>
<calcChain xmlns="http://schemas.openxmlformats.org/spreadsheetml/2006/main">
  <c r="BD4" i="1"/>
  <c r="DF4" l="1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DE5"/>
  <c r="DE6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CE5"/>
  <c r="CE4" s="1"/>
  <c r="CE6"/>
  <c r="DE4" l="1"/>
  <c r="BC4"/>
  <c r="CD4"/>
  <c r="BD6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BD5"/>
  <c r="AM5"/>
  <c r="AM4" s="1"/>
  <c r="AP4"/>
  <c r="AF4"/>
  <c r="AG4"/>
  <c r="AH4"/>
  <c r="AI4"/>
  <c r="AJ4"/>
  <c r="AK4"/>
  <c r="AL4"/>
  <c r="AN4"/>
  <c r="AO4"/>
  <c r="AQ4"/>
  <c r="AR4"/>
  <c r="AS4"/>
  <c r="AT4"/>
  <c r="AU4"/>
  <c r="AV4"/>
  <c r="AW4"/>
  <c r="AX4"/>
  <c r="AY4"/>
  <c r="AZ4"/>
  <c r="BA4"/>
  <c r="BB4"/>
  <c r="AE4"/>
  <c r="AD6"/>
  <c r="Z4"/>
  <c r="E6"/>
  <c r="E5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AA4"/>
  <c r="AB4"/>
  <c r="AC4"/>
  <c r="E4" l="1"/>
  <c r="AD5"/>
  <c r="AD4" s="1"/>
  <c r="DD4"/>
</calcChain>
</file>

<file path=xl/sharedStrings.xml><?xml version="1.0" encoding="utf-8"?>
<sst xmlns="http://schemas.openxmlformats.org/spreadsheetml/2006/main" count="142" uniqueCount="39">
  <si>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</si>
  <si>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Ծրագրային դասիչը</t>
  </si>
  <si>
    <t>Ծրագիր /Միջոցառում</t>
  </si>
  <si>
    <t>Ընդամենը</t>
  </si>
  <si>
    <t>Աշխատողների աշխատավարձեր և հավելավճարներ 4111</t>
  </si>
  <si>
    <t>Պարգևատրումներ, դրամական խրախուսումներ և հատուկ վճարներ 4112</t>
  </si>
  <si>
    <t>Քաղաքացիական, դատական և պետական ծառայողների պարգևատրում 4113</t>
  </si>
  <si>
    <t>Էներգետիկ ծառայություններ 4212</t>
  </si>
  <si>
    <t>Կոմունալ ծառայություններ 4213</t>
  </si>
  <si>
    <t>Կապի ծառայություններ 4214</t>
  </si>
  <si>
    <t>Ապահովագրական ծախսեր 4215</t>
  </si>
  <si>
    <t>Ներքին  գործուղումներ 4221</t>
  </si>
  <si>
    <t>Արտասահմանյան գործուղումների գծով ծախսեր 4222</t>
  </si>
  <si>
    <t>Համակարգչային ծառայություններ 4232</t>
  </si>
  <si>
    <t>Տեղեկատվական ծառայություններ 4234</t>
  </si>
  <si>
    <t>Ներկայացուցչական  ծախսեր 4237</t>
  </si>
  <si>
    <t>Ընդհանուր բնույթի այլ ծառայություններ 4239</t>
  </si>
  <si>
    <t>Շենքերի և կառույցների ընթացիկ նորոգում և պահպանում 4251</t>
  </si>
  <si>
    <t>Մեքենաների և սարքավորումների ընթացիկ նորոգում և պահպանում 4252</t>
  </si>
  <si>
    <t>Գրասենյակային նյութեր և հագուստ 4261</t>
  </si>
  <si>
    <t>Տրանսպորտային նյութեր 4264</t>
  </si>
  <si>
    <t>Կենցաղային և հանրային սննդի նյութեր 4267</t>
  </si>
  <si>
    <t>Սուբսիդիաներ ոչ ֆինանսական պետական կազմակերպություններին 4511</t>
  </si>
  <si>
    <t>Ընթացիկ դրամաշնորհներ միջազգային կազմակերպություններին 4621</t>
  </si>
  <si>
    <t>Այլ ընթացիկ դրամաշնորհներ 4639</t>
  </si>
  <si>
    <t>Այլ նպաստներ բյուջեից 4723</t>
  </si>
  <si>
    <t>Պարտադիր վճարներ 4823</t>
  </si>
  <si>
    <t>Վարչական  սարքավորումներ 5122</t>
  </si>
  <si>
    <t xml:space="preserve"> հանրային ծառայությունների ոլորտի կարգավորում</t>
  </si>
  <si>
    <t>հանրային ծառայությունների ոլորտում կարգավորման իրականացում</t>
  </si>
  <si>
    <t>հանրային ծառայությունները կարգավորող հանձնաժողովի տեխնիկական հագեցվածության բարելավում</t>
  </si>
  <si>
    <t>2019թ փաստ. (հազ. դրամ)</t>
  </si>
  <si>
    <t>Կառավարչական  ծառայություններ 4235</t>
  </si>
  <si>
    <t>2021թ բյուջե (հազ. դրամ</t>
  </si>
  <si>
    <t>2020թ սպասվող (հազ. դրամ)</t>
  </si>
  <si>
    <t>2022թ բյուջե (հազ. դրամ)</t>
  </si>
  <si>
    <t>2023թ բյուջե (հազ. դրամ)</t>
  </si>
  <si>
    <t>Տրանսպորտային սարքավորումներ 5122</t>
  </si>
  <si>
    <t>հանրային ծառայությունները կարգավորող հանձնաժողովի տրանսպորտային միջոցներով ապահովվածության բարելավում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</si>
</sst>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sz val="8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textRotation="90" wrapText="1"/>
    </xf>
    <xf numFmtId="0" fontId="4" fillId="2" borderId="1" xfId="0" applyFont="1" applyFill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right" vertical="top" wrapText="1"/>
    </xf>
    <xf numFmtId="0" fontId="0" fillId="0" borderId="1" xfId="0" applyBorder="1" applyAlignment="1">
      <alignment textRotation="90" wrapText="1"/>
    </xf>
    <xf numFmtId="0" fontId="3" fillId="2" borderId="6" xfId="0" applyFont="1" applyFill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0" fontId="0" fillId="0" borderId="6" xfId="0" applyBorder="1" applyAlignment="1">
      <alignment textRotation="90" wrapText="1"/>
    </xf>
    <xf numFmtId="0" fontId="3" fillId="2" borderId="6" xfId="0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D7"/>
  <sheetViews>
    <sheetView tabSelected="1" topLeftCell="AM1" workbookViewId="0">
      <selection activeCell="AX13" sqref="AX13"/>
    </sheetView>
  </sheetViews>
  <sheetFormatPr defaultRowHeight="15"/>
  <cols>
    <col min="3" max="4" width="11.85546875" customWidth="1"/>
    <col min="5" max="5" width="6" customWidth="1"/>
    <col min="6" max="7" width="6.85546875" customWidth="1"/>
    <col min="9" max="29" width="6.28515625" customWidth="1"/>
    <col min="30" max="54" width="6.5703125" customWidth="1"/>
    <col min="55" max="55" width="6.28515625" customWidth="1"/>
    <col min="56" max="58" width="6" customWidth="1"/>
    <col min="59" max="59" width="7" customWidth="1"/>
    <col min="60" max="67" width="6" customWidth="1"/>
    <col min="68" max="68" width="6.5703125" customWidth="1"/>
    <col min="69" max="85" width="6" customWidth="1"/>
    <col min="86" max="86" width="6.7109375" customWidth="1"/>
    <col min="87" max="94" width="6" customWidth="1"/>
    <col min="95" max="95" width="6.5703125" customWidth="1"/>
    <col min="96" max="108" width="6" customWidth="1"/>
    <col min="109" max="111" width="5.28515625" customWidth="1"/>
    <col min="112" max="112" width="7.85546875" customWidth="1"/>
    <col min="113" max="120" width="5.28515625" customWidth="1"/>
    <col min="121" max="121" width="6.5703125" customWidth="1"/>
    <col min="122" max="134" width="5.28515625" customWidth="1"/>
  </cols>
  <sheetData>
    <row r="1" spans="1:134" ht="17.25">
      <c r="A1" s="1" t="s">
        <v>0</v>
      </c>
    </row>
    <row r="2" spans="1:134">
      <c r="A2" s="14" t="s">
        <v>1</v>
      </c>
      <c r="B2" s="14"/>
      <c r="C2" s="18" t="s">
        <v>2</v>
      </c>
      <c r="D2" s="19"/>
      <c r="E2" s="14" t="s">
        <v>31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 t="s">
        <v>34</v>
      </c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5"/>
      <c r="BC2" s="10"/>
      <c r="BD2" s="14" t="s">
        <v>33</v>
      </c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 t="s">
        <v>35</v>
      </c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 t="s">
        <v>36</v>
      </c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</row>
    <row r="3" spans="1:134" ht="161.25" customHeight="1">
      <c r="A3" s="14"/>
      <c r="B3" s="14"/>
      <c r="C3" s="20"/>
      <c r="D3" s="21"/>
      <c r="E3" s="2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2" t="s">
        <v>8</v>
      </c>
      <c r="K3" s="3" t="s">
        <v>9</v>
      </c>
      <c r="L3" s="3" t="s">
        <v>10</v>
      </c>
      <c r="M3" s="2" t="s">
        <v>11</v>
      </c>
      <c r="N3" s="3" t="s">
        <v>12</v>
      </c>
      <c r="O3" s="3" t="s">
        <v>13</v>
      </c>
      <c r="P3" s="2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3</v>
      </c>
      <c r="AE3" s="3" t="s">
        <v>4</v>
      </c>
      <c r="AF3" s="3" t="s">
        <v>5</v>
      </c>
      <c r="AG3" s="3" t="s">
        <v>6</v>
      </c>
      <c r="AH3" s="3" t="s">
        <v>7</v>
      </c>
      <c r="AI3" s="2" t="s">
        <v>8</v>
      </c>
      <c r="AJ3" s="3" t="s">
        <v>9</v>
      </c>
      <c r="AK3" s="3" t="s">
        <v>10</v>
      </c>
      <c r="AL3" s="2" t="s">
        <v>11</v>
      </c>
      <c r="AM3" s="3" t="s">
        <v>12</v>
      </c>
      <c r="AN3" s="3" t="s">
        <v>13</v>
      </c>
      <c r="AO3" s="2" t="s">
        <v>14</v>
      </c>
      <c r="AP3" s="3" t="s">
        <v>32</v>
      </c>
      <c r="AQ3" s="3" t="s">
        <v>15</v>
      </c>
      <c r="AR3" s="3" t="s">
        <v>16</v>
      </c>
      <c r="AS3" s="3" t="s">
        <v>17</v>
      </c>
      <c r="AT3" s="3" t="s">
        <v>18</v>
      </c>
      <c r="AU3" s="3" t="s">
        <v>19</v>
      </c>
      <c r="AV3" s="2" t="s">
        <v>20</v>
      </c>
      <c r="AW3" s="2" t="s">
        <v>21</v>
      </c>
      <c r="AX3" s="2" t="s">
        <v>22</v>
      </c>
      <c r="AY3" s="2" t="s">
        <v>23</v>
      </c>
      <c r="AZ3" s="2" t="s">
        <v>24</v>
      </c>
      <c r="BA3" s="2" t="s">
        <v>25</v>
      </c>
      <c r="BB3" s="7" t="s">
        <v>26</v>
      </c>
      <c r="BC3" s="2" t="s">
        <v>27</v>
      </c>
      <c r="BD3" s="2" t="s">
        <v>3</v>
      </c>
      <c r="BE3" s="3" t="s">
        <v>4</v>
      </c>
      <c r="BF3" s="3" t="s">
        <v>5</v>
      </c>
      <c r="BG3" s="3" t="s">
        <v>6</v>
      </c>
      <c r="BH3" s="3" t="s">
        <v>7</v>
      </c>
      <c r="BI3" s="2" t="s">
        <v>8</v>
      </c>
      <c r="BJ3" s="3" t="s">
        <v>9</v>
      </c>
      <c r="BK3" s="3" t="s">
        <v>10</v>
      </c>
      <c r="BL3" s="2" t="s">
        <v>11</v>
      </c>
      <c r="BM3" s="3" t="s">
        <v>12</v>
      </c>
      <c r="BN3" s="3" t="s">
        <v>13</v>
      </c>
      <c r="BO3" s="2" t="s">
        <v>14</v>
      </c>
      <c r="BP3" s="3" t="s">
        <v>32</v>
      </c>
      <c r="BQ3" s="3" t="s">
        <v>15</v>
      </c>
      <c r="BR3" s="3" t="s">
        <v>16</v>
      </c>
      <c r="BS3" s="3" t="s">
        <v>17</v>
      </c>
      <c r="BT3" s="3" t="s">
        <v>18</v>
      </c>
      <c r="BU3" s="3" t="s">
        <v>19</v>
      </c>
      <c r="BV3" s="2" t="s">
        <v>20</v>
      </c>
      <c r="BW3" s="2" t="s">
        <v>21</v>
      </c>
      <c r="BX3" s="2" t="s">
        <v>22</v>
      </c>
      <c r="BY3" s="2" t="s">
        <v>23</v>
      </c>
      <c r="BZ3" s="2" t="s">
        <v>24</v>
      </c>
      <c r="CA3" s="2" t="s">
        <v>25</v>
      </c>
      <c r="CB3" s="2" t="s">
        <v>26</v>
      </c>
      <c r="CC3" s="2" t="s">
        <v>37</v>
      </c>
      <c r="CD3" s="2" t="s">
        <v>27</v>
      </c>
      <c r="CE3" s="2" t="s">
        <v>3</v>
      </c>
      <c r="CF3" s="3" t="s">
        <v>4</v>
      </c>
      <c r="CG3" s="3" t="s">
        <v>5</v>
      </c>
      <c r="CH3" s="3" t="s">
        <v>6</v>
      </c>
      <c r="CI3" s="3" t="s">
        <v>7</v>
      </c>
      <c r="CJ3" s="2" t="s">
        <v>8</v>
      </c>
      <c r="CK3" s="3" t="s">
        <v>9</v>
      </c>
      <c r="CL3" s="3" t="s">
        <v>10</v>
      </c>
      <c r="CM3" s="2" t="s">
        <v>11</v>
      </c>
      <c r="CN3" s="3" t="s">
        <v>12</v>
      </c>
      <c r="CO3" s="3" t="s">
        <v>13</v>
      </c>
      <c r="CP3" s="2" t="s">
        <v>14</v>
      </c>
      <c r="CQ3" s="3" t="s">
        <v>32</v>
      </c>
      <c r="CR3" s="3" t="s">
        <v>15</v>
      </c>
      <c r="CS3" s="3" t="s">
        <v>16</v>
      </c>
      <c r="CT3" s="3" t="s">
        <v>17</v>
      </c>
      <c r="CU3" s="3" t="s">
        <v>18</v>
      </c>
      <c r="CV3" s="3" t="s">
        <v>19</v>
      </c>
      <c r="CW3" s="2" t="s">
        <v>20</v>
      </c>
      <c r="CX3" s="2" t="s">
        <v>21</v>
      </c>
      <c r="CY3" s="2" t="s">
        <v>22</v>
      </c>
      <c r="CZ3" s="2" t="s">
        <v>23</v>
      </c>
      <c r="DA3" s="2" t="s">
        <v>24</v>
      </c>
      <c r="DB3" s="2" t="s">
        <v>25</v>
      </c>
      <c r="DC3" s="2" t="s">
        <v>26</v>
      </c>
      <c r="DD3" s="2" t="s">
        <v>27</v>
      </c>
      <c r="DE3" s="2" t="s">
        <v>3</v>
      </c>
      <c r="DF3" s="3" t="s">
        <v>4</v>
      </c>
      <c r="DG3" s="3" t="s">
        <v>5</v>
      </c>
      <c r="DH3" s="3" t="s">
        <v>6</v>
      </c>
      <c r="DI3" s="3" t="s">
        <v>7</v>
      </c>
      <c r="DJ3" s="2" t="s">
        <v>8</v>
      </c>
      <c r="DK3" s="3" t="s">
        <v>9</v>
      </c>
      <c r="DL3" s="3" t="s">
        <v>10</v>
      </c>
      <c r="DM3" s="2" t="s">
        <v>11</v>
      </c>
      <c r="DN3" s="3" t="s">
        <v>12</v>
      </c>
      <c r="DO3" s="3" t="s">
        <v>13</v>
      </c>
      <c r="DP3" s="2" t="s">
        <v>14</v>
      </c>
      <c r="DQ3" s="3" t="s">
        <v>32</v>
      </c>
      <c r="DR3" s="3" t="s">
        <v>15</v>
      </c>
      <c r="DS3" s="3" t="s">
        <v>16</v>
      </c>
      <c r="DT3" s="3" t="s">
        <v>17</v>
      </c>
      <c r="DU3" s="3" t="s">
        <v>18</v>
      </c>
      <c r="DV3" s="3" t="s">
        <v>19</v>
      </c>
      <c r="DW3" s="2" t="s">
        <v>20</v>
      </c>
      <c r="DX3" s="2" t="s">
        <v>21</v>
      </c>
      <c r="DY3" s="2" t="s">
        <v>22</v>
      </c>
      <c r="DZ3" s="2" t="s">
        <v>23</v>
      </c>
      <c r="EA3" s="2" t="s">
        <v>24</v>
      </c>
      <c r="EB3" s="2" t="s">
        <v>25</v>
      </c>
      <c r="EC3" s="2" t="s">
        <v>26</v>
      </c>
      <c r="ED3" s="2" t="s">
        <v>27</v>
      </c>
    </row>
    <row r="4" spans="1:134" ht="45.75" customHeight="1">
      <c r="A4" s="16">
        <v>1064</v>
      </c>
      <c r="B4" s="16"/>
      <c r="C4" s="12" t="s">
        <v>28</v>
      </c>
      <c r="D4" s="13"/>
      <c r="E4" s="4">
        <f>SUM(E5:E6)</f>
        <v>785432.02999999991</v>
      </c>
      <c r="F4" s="4">
        <f t="shared" ref="F4:AC4" si="0">SUM(F5:F6)</f>
        <v>459972.8</v>
      </c>
      <c r="G4" s="4">
        <f t="shared" si="0"/>
        <v>117844.8</v>
      </c>
      <c r="H4" s="4">
        <f t="shared" si="0"/>
        <v>34647</v>
      </c>
      <c r="I4" s="4">
        <f t="shared" si="0"/>
        <v>11274.2</v>
      </c>
      <c r="J4" s="4">
        <f t="shared" si="0"/>
        <v>158.6</v>
      </c>
      <c r="K4" s="11">
        <f t="shared" si="0"/>
        <v>3387.55</v>
      </c>
      <c r="L4" s="4">
        <f t="shared" si="0"/>
        <v>387</v>
      </c>
      <c r="M4" s="4">
        <f t="shared" si="0"/>
        <v>1520.6</v>
      </c>
      <c r="N4" s="11">
        <f t="shared" si="0"/>
        <v>17418.97</v>
      </c>
      <c r="O4" s="4">
        <f t="shared" si="0"/>
        <v>2738</v>
      </c>
      <c r="P4" s="11">
        <f t="shared" si="0"/>
        <v>679.65</v>
      </c>
      <c r="Q4" s="11">
        <f t="shared" si="0"/>
        <v>141.06</v>
      </c>
      <c r="R4" s="4">
        <f t="shared" si="0"/>
        <v>449.6</v>
      </c>
      <c r="S4" s="4">
        <f t="shared" si="0"/>
        <v>120</v>
      </c>
      <c r="T4" s="4">
        <f t="shared" si="0"/>
        <v>3854</v>
      </c>
      <c r="U4" s="4">
        <f t="shared" si="0"/>
        <v>3643.1</v>
      </c>
      <c r="V4" s="11">
        <f t="shared" si="0"/>
        <v>9303.35</v>
      </c>
      <c r="W4" s="11">
        <f t="shared" si="0"/>
        <v>1513.12</v>
      </c>
      <c r="X4" s="4">
        <f t="shared" si="0"/>
        <v>42</v>
      </c>
      <c r="Y4" s="11">
        <f t="shared" si="0"/>
        <v>1937.78</v>
      </c>
      <c r="Z4" s="4">
        <f>SUM(Z5:Z6)</f>
        <v>7988.6</v>
      </c>
      <c r="AA4" s="11">
        <f t="shared" si="0"/>
        <v>92368.35</v>
      </c>
      <c r="AB4" s="4">
        <f t="shared" si="0"/>
        <v>283.10000000000002</v>
      </c>
      <c r="AC4" s="4">
        <f t="shared" si="0"/>
        <v>13758.8</v>
      </c>
      <c r="AD4" s="4">
        <f>SUM(AD5:AD6)</f>
        <v>842907.7</v>
      </c>
      <c r="AE4" s="4">
        <f>SUM(AE5:AE6)</f>
        <v>481661.5</v>
      </c>
      <c r="AF4" s="4">
        <f t="shared" ref="AF4:BC4" si="1">SUM(AF5:AF6)</f>
        <v>135979.20000000001</v>
      </c>
      <c r="AG4" s="4">
        <f t="shared" si="1"/>
        <v>34406.6</v>
      </c>
      <c r="AH4" s="4">
        <f t="shared" si="1"/>
        <v>12400</v>
      </c>
      <c r="AI4" s="4">
        <f t="shared" si="1"/>
        <v>250</v>
      </c>
      <c r="AJ4" s="4">
        <f t="shared" si="1"/>
        <v>5479.5</v>
      </c>
      <c r="AK4" s="4">
        <f t="shared" si="1"/>
        <v>364</v>
      </c>
      <c r="AL4" s="4">
        <f t="shared" si="1"/>
        <v>2000</v>
      </c>
      <c r="AM4" s="4">
        <f t="shared" si="1"/>
        <v>32077.1</v>
      </c>
      <c r="AN4" s="4">
        <f t="shared" si="1"/>
        <v>3027</v>
      </c>
      <c r="AO4" s="4">
        <f t="shared" si="1"/>
        <v>360</v>
      </c>
      <c r="AP4" s="4">
        <f t="shared" si="1"/>
        <v>4200</v>
      </c>
      <c r="AQ4" s="4">
        <f t="shared" si="1"/>
        <v>500</v>
      </c>
      <c r="AR4" s="4">
        <f t="shared" si="1"/>
        <v>524</v>
      </c>
      <c r="AS4" s="4">
        <f t="shared" si="1"/>
        <v>2000</v>
      </c>
      <c r="AT4" s="4">
        <f t="shared" si="1"/>
        <v>5495.5</v>
      </c>
      <c r="AU4" s="4">
        <f t="shared" si="1"/>
        <v>3814.9</v>
      </c>
      <c r="AV4" s="4">
        <f t="shared" si="1"/>
        <v>7250.9</v>
      </c>
      <c r="AW4" s="4">
        <f t="shared" si="1"/>
        <v>1792.9</v>
      </c>
      <c r="AX4" s="4">
        <f t="shared" si="1"/>
        <v>60</v>
      </c>
      <c r="AY4" s="4">
        <f t="shared" si="1"/>
        <v>2000</v>
      </c>
      <c r="AZ4" s="4">
        <f t="shared" si="1"/>
        <v>8429.1</v>
      </c>
      <c r="BA4" s="4">
        <f t="shared" si="1"/>
        <v>94176.7</v>
      </c>
      <c r="BB4" s="4">
        <f t="shared" si="1"/>
        <v>300</v>
      </c>
      <c r="BC4" s="4">
        <f t="shared" si="1"/>
        <v>4358.8</v>
      </c>
      <c r="BD4" s="4">
        <f>SUM(BD5:BD7)</f>
        <v>852269.60000000009</v>
      </c>
      <c r="BE4" s="4">
        <f t="shared" ref="BE4:CD4" si="2">SUM(BE5:BE6)</f>
        <v>487011.2</v>
      </c>
      <c r="BF4" s="4">
        <f t="shared" si="2"/>
        <v>137500.4</v>
      </c>
      <c r="BG4" s="4">
        <f t="shared" si="2"/>
        <v>34558.300000000003</v>
      </c>
      <c r="BH4" s="4">
        <f t="shared" si="2"/>
        <v>11900</v>
      </c>
      <c r="BI4" s="4">
        <f t="shared" si="2"/>
        <v>198</v>
      </c>
      <c r="BJ4" s="4">
        <f t="shared" si="2"/>
        <v>3910</v>
      </c>
      <c r="BK4" s="4">
        <f t="shared" si="2"/>
        <v>364</v>
      </c>
      <c r="BL4" s="4">
        <f t="shared" si="2"/>
        <v>2000</v>
      </c>
      <c r="BM4" s="4">
        <f t="shared" si="2"/>
        <v>20047.8</v>
      </c>
      <c r="BN4" s="4">
        <f t="shared" si="2"/>
        <v>2688</v>
      </c>
      <c r="BO4" s="4">
        <f t="shared" si="2"/>
        <v>340</v>
      </c>
      <c r="BP4" s="4">
        <f t="shared" si="2"/>
        <v>4200</v>
      </c>
      <c r="BQ4" s="4">
        <f t="shared" si="2"/>
        <v>500</v>
      </c>
      <c r="BR4" s="4">
        <f t="shared" si="2"/>
        <v>524</v>
      </c>
      <c r="BS4" s="4">
        <f t="shared" si="2"/>
        <v>800</v>
      </c>
      <c r="BT4" s="4">
        <f t="shared" si="2"/>
        <v>5145</v>
      </c>
      <c r="BU4" s="4">
        <f t="shared" si="2"/>
        <v>4834.3</v>
      </c>
      <c r="BV4" s="4">
        <f t="shared" si="2"/>
        <v>9517.4</v>
      </c>
      <c r="BW4" s="4">
        <f t="shared" si="2"/>
        <v>2484.8000000000002</v>
      </c>
      <c r="BX4" s="4">
        <f t="shared" si="2"/>
        <v>60</v>
      </c>
      <c r="BY4" s="4">
        <f t="shared" si="2"/>
        <v>2900</v>
      </c>
      <c r="BZ4" s="4">
        <f t="shared" si="2"/>
        <v>8522.7000000000007</v>
      </c>
      <c r="CA4" s="4">
        <f t="shared" si="2"/>
        <v>93780</v>
      </c>
      <c r="CB4" s="4">
        <f t="shared" si="2"/>
        <v>500</v>
      </c>
      <c r="CC4" s="4"/>
      <c r="CD4" s="4">
        <f t="shared" si="2"/>
        <v>2983.7</v>
      </c>
      <c r="CE4" s="4">
        <f>SUM(CE5:CE6)</f>
        <v>859152.20000000007</v>
      </c>
      <c r="CF4" s="4">
        <f t="shared" ref="CF4:DD4" si="3">SUM(CF5:CG6)</f>
        <v>629555.6</v>
      </c>
      <c r="CG4" s="4">
        <f t="shared" si="3"/>
        <v>173434</v>
      </c>
      <c r="CH4" s="4">
        <f t="shared" si="3"/>
        <v>46722.5</v>
      </c>
      <c r="CI4" s="4">
        <f t="shared" si="3"/>
        <v>12098</v>
      </c>
      <c r="CJ4" s="4">
        <f t="shared" si="3"/>
        <v>4108</v>
      </c>
      <c r="CK4" s="4">
        <f t="shared" si="3"/>
        <v>4274</v>
      </c>
      <c r="CL4" s="4">
        <f t="shared" si="3"/>
        <v>2364</v>
      </c>
      <c r="CM4" s="4">
        <f t="shared" si="3"/>
        <v>26183.4</v>
      </c>
      <c r="CN4" s="4">
        <f t="shared" si="3"/>
        <v>26871.4</v>
      </c>
      <c r="CO4" s="4">
        <f t="shared" si="3"/>
        <v>3028</v>
      </c>
      <c r="CP4" s="4">
        <f t="shared" si="3"/>
        <v>4540</v>
      </c>
      <c r="CQ4" s="4">
        <f t="shared" si="3"/>
        <v>4700</v>
      </c>
      <c r="CR4" s="4">
        <f t="shared" si="3"/>
        <v>1024</v>
      </c>
      <c r="CS4" s="4">
        <f t="shared" si="3"/>
        <v>1324</v>
      </c>
      <c r="CT4" s="4">
        <f t="shared" si="3"/>
        <v>5945</v>
      </c>
      <c r="CU4" s="4">
        <f t="shared" si="3"/>
        <v>9979.2999999999993</v>
      </c>
      <c r="CV4" s="4">
        <f t="shared" si="3"/>
        <v>14351.7</v>
      </c>
      <c r="CW4" s="4">
        <f t="shared" si="3"/>
        <v>12002.2</v>
      </c>
      <c r="CX4" s="4">
        <f t="shared" si="3"/>
        <v>2544.8000000000002</v>
      </c>
      <c r="CY4" s="4">
        <f t="shared" si="3"/>
        <v>2960</v>
      </c>
      <c r="CZ4" s="4">
        <f t="shared" si="3"/>
        <v>11491.5</v>
      </c>
      <c r="DA4" s="4">
        <f t="shared" si="3"/>
        <v>102371.5</v>
      </c>
      <c r="DB4" s="4">
        <f t="shared" si="3"/>
        <v>94280</v>
      </c>
      <c r="DC4" s="4">
        <f t="shared" si="3"/>
        <v>15853.7</v>
      </c>
      <c r="DD4" s="4">
        <f t="shared" si="3"/>
        <v>880957.90000000014</v>
      </c>
      <c r="DE4" s="4">
        <f>SUM(DE5:DE6)</f>
        <v>865604.20000000019</v>
      </c>
      <c r="DF4" s="4">
        <f t="shared" ref="DF4:ED4" si="4">SUM(DF5:DF6)</f>
        <v>494631</v>
      </c>
      <c r="DG4" s="4">
        <f t="shared" si="4"/>
        <v>139647.29999999999</v>
      </c>
      <c r="DH4" s="4">
        <f t="shared" si="4"/>
        <v>35192.800000000003</v>
      </c>
      <c r="DI4" s="4">
        <f t="shared" si="4"/>
        <v>11900</v>
      </c>
      <c r="DJ4" s="4">
        <f t="shared" si="4"/>
        <v>198</v>
      </c>
      <c r="DK4" s="4">
        <f t="shared" si="4"/>
        <v>3910</v>
      </c>
      <c r="DL4" s="4">
        <f t="shared" si="4"/>
        <v>364</v>
      </c>
      <c r="DM4" s="4">
        <f t="shared" si="4"/>
        <v>2000</v>
      </c>
      <c r="DN4" s="4">
        <f t="shared" si="4"/>
        <v>25477.9</v>
      </c>
      <c r="DO4" s="4">
        <f t="shared" si="4"/>
        <v>2688</v>
      </c>
      <c r="DP4" s="4">
        <f t="shared" si="4"/>
        <v>340</v>
      </c>
      <c r="DQ4" s="4">
        <f t="shared" si="4"/>
        <v>4200</v>
      </c>
      <c r="DR4" s="4">
        <f t="shared" si="4"/>
        <v>500</v>
      </c>
      <c r="DS4" s="4">
        <f t="shared" si="4"/>
        <v>524</v>
      </c>
      <c r="DT4" s="4">
        <f t="shared" si="4"/>
        <v>800</v>
      </c>
      <c r="DU4" s="4">
        <f t="shared" si="4"/>
        <v>5145</v>
      </c>
      <c r="DV4" s="4">
        <f t="shared" si="4"/>
        <v>4834.3</v>
      </c>
      <c r="DW4" s="4">
        <f t="shared" si="4"/>
        <v>9517.4</v>
      </c>
      <c r="DX4" s="4">
        <f t="shared" si="4"/>
        <v>2484.8000000000002</v>
      </c>
      <c r="DY4" s="4">
        <f t="shared" si="4"/>
        <v>60</v>
      </c>
      <c r="DZ4" s="4">
        <f t="shared" si="4"/>
        <v>2900</v>
      </c>
      <c r="EA4" s="4">
        <f t="shared" si="4"/>
        <v>8656</v>
      </c>
      <c r="EB4" s="4">
        <f t="shared" si="4"/>
        <v>93780</v>
      </c>
      <c r="EC4" s="4">
        <f t="shared" si="4"/>
        <v>500</v>
      </c>
      <c r="ED4" s="4">
        <f t="shared" si="4"/>
        <v>15353.7</v>
      </c>
    </row>
    <row r="5" spans="1:134" ht="54.75" customHeight="1">
      <c r="A5" s="17"/>
      <c r="B5" s="5">
        <v>11001</v>
      </c>
      <c r="C5" s="12" t="s">
        <v>29</v>
      </c>
      <c r="D5" s="13"/>
      <c r="E5" s="4">
        <f>SUM(F5:AB5)</f>
        <v>771673.22999999986</v>
      </c>
      <c r="F5" s="4">
        <v>459972.8</v>
      </c>
      <c r="G5" s="4">
        <v>117844.8</v>
      </c>
      <c r="H5" s="4">
        <v>34647</v>
      </c>
      <c r="I5" s="4">
        <v>11274.2</v>
      </c>
      <c r="J5" s="4">
        <v>158.6</v>
      </c>
      <c r="K5" s="11">
        <v>3387.55</v>
      </c>
      <c r="L5" s="4">
        <v>387</v>
      </c>
      <c r="M5" s="4">
        <v>1520.6</v>
      </c>
      <c r="N5" s="11">
        <v>17418.97</v>
      </c>
      <c r="O5" s="4">
        <v>2738</v>
      </c>
      <c r="P5" s="11">
        <v>679.65</v>
      </c>
      <c r="Q5" s="11">
        <v>141.06</v>
      </c>
      <c r="R5" s="4">
        <v>449.6</v>
      </c>
      <c r="S5" s="4">
        <v>120</v>
      </c>
      <c r="T5" s="4">
        <v>3854</v>
      </c>
      <c r="U5" s="4">
        <v>3643.1</v>
      </c>
      <c r="V5" s="11">
        <v>9303.35</v>
      </c>
      <c r="W5" s="11">
        <v>1513.12</v>
      </c>
      <c r="X5" s="4">
        <v>42</v>
      </c>
      <c r="Y5" s="11">
        <v>1937.78</v>
      </c>
      <c r="Z5" s="4">
        <v>7988.6</v>
      </c>
      <c r="AA5" s="11">
        <v>92368.35</v>
      </c>
      <c r="AB5" s="4">
        <v>283.10000000000002</v>
      </c>
      <c r="AC5" s="6"/>
      <c r="AD5" s="4">
        <f>SUM(AE5:BB5)</f>
        <v>838548.89999999991</v>
      </c>
      <c r="AE5" s="4">
        <v>481661.5</v>
      </c>
      <c r="AF5" s="4">
        <v>135979.20000000001</v>
      </c>
      <c r="AG5" s="4">
        <v>34406.6</v>
      </c>
      <c r="AH5" s="4">
        <v>12400</v>
      </c>
      <c r="AI5" s="4">
        <v>250</v>
      </c>
      <c r="AJ5" s="4">
        <v>5479.5</v>
      </c>
      <c r="AK5" s="4">
        <v>364</v>
      </c>
      <c r="AL5" s="4">
        <v>2000</v>
      </c>
      <c r="AM5" s="4">
        <f>36277.1-4200</f>
        <v>32077.1</v>
      </c>
      <c r="AN5" s="4">
        <v>3027</v>
      </c>
      <c r="AO5" s="4">
        <v>360</v>
      </c>
      <c r="AP5" s="4">
        <v>4200</v>
      </c>
      <c r="AQ5" s="4">
        <v>500</v>
      </c>
      <c r="AR5" s="4">
        <v>524</v>
      </c>
      <c r="AS5" s="4">
        <v>2000</v>
      </c>
      <c r="AT5" s="4">
        <v>5495.5</v>
      </c>
      <c r="AU5" s="4">
        <v>3814.9</v>
      </c>
      <c r="AV5" s="4">
        <v>7250.9</v>
      </c>
      <c r="AW5" s="4">
        <v>1792.9</v>
      </c>
      <c r="AX5" s="4">
        <v>60</v>
      </c>
      <c r="AY5" s="4">
        <v>2000</v>
      </c>
      <c r="AZ5" s="4">
        <v>8429.1</v>
      </c>
      <c r="BA5" s="4">
        <v>94176.7</v>
      </c>
      <c r="BB5" s="8">
        <v>300</v>
      </c>
      <c r="BC5" s="6"/>
      <c r="BD5" s="4">
        <f>SUM(BE5:CB5)</f>
        <v>834285.90000000014</v>
      </c>
      <c r="BE5" s="4">
        <v>487011.2</v>
      </c>
      <c r="BF5" s="4">
        <v>137500.4</v>
      </c>
      <c r="BG5" s="4">
        <v>34558.300000000003</v>
      </c>
      <c r="BH5" s="4">
        <v>11900</v>
      </c>
      <c r="BI5" s="4">
        <v>198</v>
      </c>
      <c r="BJ5" s="4">
        <v>3910</v>
      </c>
      <c r="BK5" s="4">
        <v>364</v>
      </c>
      <c r="BL5" s="4">
        <v>2000</v>
      </c>
      <c r="BM5" s="4">
        <v>20047.8</v>
      </c>
      <c r="BN5" s="4">
        <v>2688</v>
      </c>
      <c r="BO5" s="4">
        <v>340</v>
      </c>
      <c r="BP5" s="4">
        <v>4200</v>
      </c>
      <c r="BQ5" s="4">
        <v>500</v>
      </c>
      <c r="BR5" s="4">
        <v>524</v>
      </c>
      <c r="BS5" s="4">
        <v>800</v>
      </c>
      <c r="BT5" s="4">
        <v>5145</v>
      </c>
      <c r="BU5" s="4">
        <v>4834.3</v>
      </c>
      <c r="BV5" s="4">
        <v>9517.4</v>
      </c>
      <c r="BW5" s="4">
        <v>2484.8000000000002</v>
      </c>
      <c r="BX5" s="4">
        <v>60</v>
      </c>
      <c r="BY5" s="4">
        <v>2900</v>
      </c>
      <c r="BZ5" s="4">
        <v>8522.7000000000007</v>
      </c>
      <c r="CA5" s="4">
        <v>93780</v>
      </c>
      <c r="CB5" s="4">
        <v>500</v>
      </c>
      <c r="CC5" s="6"/>
      <c r="CD5" s="6"/>
      <c r="CE5" s="4">
        <f>SUM(CF5:DC5)</f>
        <v>843798.50000000012</v>
      </c>
      <c r="CF5" s="4">
        <v>490944.1</v>
      </c>
      <c r="CG5" s="4">
        <v>138611.5</v>
      </c>
      <c r="CH5" s="4">
        <v>34822.5</v>
      </c>
      <c r="CI5" s="4">
        <v>11900</v>
      </c>
      <c r="CJ5" s="4">
        <v>198</v>
      </c>
      <c r="CK5" s="4">
        <v>3910</v>
      </c>
      <c r="CL5" s="4">
        <v>364</v>
      </c>
      <c r="CM5" s="4">
        <v>2000</v>
      </c>
      <c r="CN5" s="4">
        <v>24183.4</v>
      </c>
      <c r="CO5" s="4">
        <v>2688</v>
      </c>
      <c r="CP5" s="4">
        <v>340</v>
      </c>
      <c r="CQ5" s="4">
        <v>4200</v>
      </c>
      <c r="CR5" s="4">
        <v>500</v>
      </c>
      <c r="CS5" s="4">
        <v>524</v>
      </c>
      <c r="CT5" s="4">
        <v>800</v>
      </c>
      <c r="CU5" s="4">
        <v>5145</v>
      </c>
      <c r="CV5" s="4">
        <v>4834.3</v>
      </c>
      <c r="CW5" s="4">
        <v>9517.4</v>
      </c>
      <c r="CX5" s="4">
        <v>2484.8000000000002</v>
      </c>
      <c r="CY5" s="4">
        <v>60</v>
      </c>
      <c r="CZ5" s="4">
        <v>2900</v>
      </c>
      <c r="DA5" s="4">
        <v>8591.5</v>
      </c>
      <c r="DB5" s="4">
        <v>93780</v>
      </c>
      <c r="DC5" s="4">
        <v>500</v>
      </c>
      <c r="DD5" s="6"/>
      <c r="DE5" s="4">
        <f>SUM(DF5:ED5)</f>
        <v>850250.50000000023</v>
      </c>
      <c r="DF5" s="4">
        <v>494631</v>
      </c>
      <c r="DG5" s="4">
        <v>139647.29999999999</v>
      </c>
      <c r="DH5" s="4">
        <v>35192.800000000003</v>
      </c>
      <c r="DI5" s="4">
        <v>11900</v>
      </c>
      <c r="DJ5" s="4">
        <v>198</v>
      </c>
      <c r="DK5" s="4">
        <v>3910</v>
      </c>
      <c r="DL5" s="4">
        <v>364</v>
      </c>
      <c r="DM5" s="4">
        <v>2000</v>
      </c>
      <c r="DN5" s="4">
        <v>25477.9</v>
      </c>
      <c r="DO5" s="4">
        <v>2688</v>
      </c>
      <c r="DP5" s="4">
        <v>340</v>
      </c>
      <c r="DQ5" s="4">
        <v>4200</v>
      </c>
      <c r="DR5" s="4">
        <v>500</v>
      </c>
      <c r="DS5" s="4">
        <v>524</v>
      </c>
      <c r="DT5" s="4">
        <v>800</v>
      </c>
      <c r="DU5" s="4">
        <v>5145</v>
      </c>
      <c r="DV5" s="4">
        <v>4834.3</v>
      </c>
      <c r="DW5" s="4">
        <v>9517.4</v>
      </c>
      <c r="DX5" s="4">
        <v>2484.8000000000002</v>
      </c>
      <c r="DY5" s="4">
        <v>60</v>
      </c>
      <c r="DZ5" s="4">
        <v>2900</v>
      </c>
      <c r="EA5" s="4">
        <v>8656</v>
      </c>
      <c r="EB5" s="4">
        <v>93780</v>
      </c>
      <c r="EC5" s="4">
        <v>500</v>
      </c>
      <c r="ED5" s="6"/>
    </row>
    <row r="6" spans="1:134" ht="57.75" customHeight="1">
      <c r="A6" s="17"/>
      <c r="B6" s="5">
        <v>31001</v>
      </c>
      <c r="C6" s="12" t="s">
        <v>30</v>
      </c>
      <c r="D6" s="13"/>
      <c r="E6" s="4">
        <f>SUM(AC6)</f>
        <v>13758.8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4">
        <v>13758.8</v>
      </c>
      <c r="AD6" s="4">
        <f>SUM(BC6)</f>
        <v>4358.8</v>
      </c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9"/>
      <c r="BC6" s="4">
        <v>4358.8</v>
      </c>
      <c r="BD6" s="4">
        <f>SUM(CD6)</f>
        <v>2983.7</v>
      </c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4"/>
      <c r="CD6" s="4">
        <v>2983.7</v>
      </c>
      <c r="CE6" s="4">
        <f>SUM(DD6)</f>
        <v>15353.7</v>
      </c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4">
        <v>15353.7</v>
      </c>
      <c r="DE6" s="4">
        <f>SUM(ED6)</f>
        <v>15353.7</v>
      </c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4">
        <v>15353.7</v>
      </c>
    </row>
    <row r="7" spans="1:134" ht="72.75" customHeight="1">
      <c r="B7" s="5">
        <v>31002</v>
      </c>
      <c r="C7" s="12" t="s">
        <v>38</v>
      </c>
      <c r="D7" s="13"/>
      <c r="E7" s="4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4"/>
      <c r="AD7" s="4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9"/>
      <c r="BC7" s="4"/>
      <c r="BD7" s="4">
        <v>15000</v>
      </c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4">
        <v>15000</v>
      </c>
      <c r="CD7" s="4"/>
      <c r="CE7" s="4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4"/>
      <c r="DE7" s="4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4"/>
    </row>
  </sheetData>
  <mergeCells count="13">
    <mergeCell ref="A2:B3"/>
    <mergeCell ref="E2:AC2"/>
    <mergeCell ref="A4:B4"/>
    <mergeCell ref="A5:A6"/>
    <mergeCell ref="C2:D3"/>
    <mergeCell ref="C6:D6"/>
    <mergeCell ref="C5:D5"/>
    <mergeCell ref="C4:D4"/>
    <mergeCell ref="C7:D7"/>
    <mergeCell ref="AD2:BB2"/>
    <mergeCell ref="BD2:CD2"/>
    <mergeCell ref="CE2:DD2"/>
    <mergeCell ref="DE2:E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Sheet1!_Toc501014756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2020-08-06T11:51:27Z</dcterms:modified>
</cp:coreProperties>
</file>